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W TO USE" sheetId="1" r:id="rId5"/>
    <sheet state="visible" name="Dashboard" sheetId="2" r:id="rId6"/>
    <sheet state="visible" name="Monthly Metrics" sheetId="3" r:id="rId7"/>
    <sheet state="visible" name="Revenue by Channel" sheetId="4" r:id="rId8"/>
    <sheet state="visible" name="Revenue by Market" sheetId="5" r:id="rId9"/>
    <sheet state="visible" name="Review Leaderboard" sheetId="6" r:id="rId10"/>
    <sheet state="visible" name="Marketing Issues" sheetId="7" r:id="rId11"/>
    <sheet state="visible" name="Quarterly Plan" sheetId="8" r:id="rId12"/>
    <sheet state="visible" name="Lists" sheetId="9" r:id="rId13"/>
  </sheets>
  <definedNames/>
  <calcPr/>
</workbook>
</file>

<file path=xl/sharedStrings.xml><?xml version="1.0" encoding="utf-8"?>
<sst xmlns="http://schemas.openxmlformats.org/spreadsheetml/2006/main" count="179" uniqueCount="133">
  <si>
    <t>1. Click File in the top-left corner.</t>
  </si>
  <si>
    <t>2. Click Make a copy.</t>
  </si>
  <si>
    <t>3. Choose the destination folder in your Google Drive and click Make a copy.</t>
  </si>
  <si>
    <t>DO NOT EDIT OR USE THIS SPREADSHEET</t>
  </si>
  <si>
    <t>Garage Door Marketing Dashboard</t>
  </si>
  <si>
    <t>Metric</t>
  </si>
  <si>
    <t>This Month</t>
  </si>
  <si>
    <t>Last Month</t>
  </si>
  <si>
    <t>Change</t>
  </si>
  <si>
    <t>Revenue</t>
  </si>
  <si>
    <t>Spend</t>
  </si>
  <si>
    <t>ROAS</t>
  </si>
  <si>
    <t>Marketing Revenue</t>
  </si>
  <si>
    <t>Advertising Spend</t>
  </si>
  <si>
    <t>Total Leads</t>
  </si>
  <si>
    <t>Current Month</t>
  </si>
  <si>
    <t>Best Market</t>
  </si>
  <si>
    <t>Top Technician</t>
  </si>
  <si>
    <t>Cost Per Lead (CPL)</t>
  </si>
  <si>
    <t>Reviews</t>
  </si>
  <si>
    <t>Top 3 Priorities</t>
  </si>
  <si>
    <t>Owner</t>
  </si>
  <si>
    <t>Due Date</t>
  </si>
  <si>
    <t>Status</t>
  </si>
  <si>
    <t>Month</t>
  </si>
  <si>
    <t>CPL</t>
  </si>
  <si>
    <t>MoM Revenue</t>
  </si>
  <si>
    <t>MoM Spend</t>
  </si>
  <si>
    <t>MoM Leads</t>
  </si>
  <si>
    <t>Instructions</t>
  </si>
  <si>
    <t>Jan</t>
  </si>
  <si>
    <t>Enter monthly results in rows 2–14. The Dashboard uses the Current row.</t>
  </si>
  <si>
    <t>Feb</t>
  </si>
  <si>
    <t>CPL and ROAS calculate automatically.</t>
  </si>
  <si>
    <t>Mar</t>
  </si>
  <si>
    <t>Use MoM columns to see month-over-month changes.</t>
  </si>
  <si>
    <t>Apr</t>
  </si>
  <si>
    <t>Fill in markets, channels, technicians, and issues on the other tabs.</t>
  </si>
  <si>
    <t>May</t>
  </si>
  <si>
    <t>Keep one clean copy as your master template.</t>
  </si>
  <si>
    <t>Jun</t>
  </si>
  <si>
    <t>Jul</t>
  </si>
  <si>
    <t>Aug</t>
  </si>
  <si>
    <t>Sep</t>
  </si>
  <si>
    <t>Oct</t>
  </si>
  <si>
    <t>Nov</t>
  </si>
  <si>
    <t>Dec</t>
  </si>
  <si>
    <t>Current</t>
  </si>
  <si>
    <t>Channel</t>
  </si>
  <si>
    <t>Leads</t>
  </si>
  <si>
    <t>Google Ads</t>
  </si>
  <si>
    <t>Local Services Ads</t>
  </si>
  <si>
    <t>Google Business Profile</t>
  </si>
  <si>
    <t>Meta Ads</t>
  </si>
  <si>
    <t>Yelp</t>
  </si>
  <si>
    <t>Thumbtack</t>
  </si>
  <si>
    <t>Direct Mail</t>
  </si>
  <si>
    <t>Referral</t>
  </si>
  <si>
    <t>Other</t>
  </si>
  <si>
    <t>Market</t>
  </si>
  <si>
    <t>Booked Jobs</t>
  </si>
  <si>
    <t>Booking Rate</t>
  </si>
  <si>
    <t>Market 1</t>
  </si>
  <si>
    <t>Market 2</t>
  </si>
  <si>
    <t>Market 3</t>
  </si>
  <si>
    <t>Market 4</t>
  </si>
  <si>
    <t>Market 5</t>
  </si>
  <si>
    <t>Market 6</t>
  </si>
  <si>
    <t>Market 7</t>
  </si>
  <si>
    <t>Market 8</t>
  </si>
  <si>
    <t>Market 9</t>
  </si>
  <si>
    <t>Market 10</t>
  </si>
  <si>
    <t>Technician</t>
  </si>
  <si>
    <t>Photo Reviews</t>
  </si>
  <si>
    <t>Bonus Rate</t>
  </si>
  <si>
    <t>Photo Bonus</t>
  </si>
  <si>
    <t>Estimated Bonus</t>
  </si>
  <si>
    <t>Rank</t>
  </si>
  <si>
    <t>Technician 1</t>
  </si>
  <si>
    <t>Technician 2</t>
  </si>
  <si>
    <t>Technician 3</t>
  </si>
  <si>
    <t>Technician 4</t>
  </si>
  <si>
    <t>Technician 5</t>
  </si>
  <si>
    <t>Technician 6</t>
  </si>
  <si>
    <t>Technician 7</t>
  </si>
  <si>
    <t>Technician 8</t>
  </si>
  <si>
    <t>Technician 9</t>
  </si>
  <si>
    <t>Technician 10</t>
  </si>
  <si>
    <t>Technician 11</t>
  </si>
  <si>
    <t>Technician 12</t>
  </si>
  <si>
    <t>Technician 13</t>
  </si>
  <si>
    <t>Technician 14</t>
  </si>
  <si>
    <t>Technician 15</t>
  </si>
  <si>
    <t>Issue</t>
  </si>
  <si>
    <t>Category</t>
  </si>
  <si>
    <t>Impact (1-5)</t>
  </si>
  <si>
    <t>Urgency (1-5)</t>
  </si>
  <si>
    <t>Effort (1-5)</t>
  </si>
  <si>
    <t>Priority Score</t>
  </si>
  <si>
    <t>Priority</t>
  </si>
  <si>
    <t>Next Step</t>
  </si>
  <si>
    <t>GBP suspension</t>
  </si>
  <si>
    <t>Google</t>
  </si>
  <si>
    <t>Low review volume</t>
  </si>
  <si>
    <t>Broken tracking number</t>
  </si>
  <si>
    <t>Tracking</t>
  </si>
  <si>
    <t>Landing page update</t>
  </si>
  <si>
    <t>Website</t>
  </si>
  <si>
    <t>New postcard campaign</t>
  </si>
  <si>
    <t>Offline</t>
  </si>
  <si>
    <t>Quarterly Marketing Planning Worksheet</t>
  </si>
  <si>
    <t>Quarter</t>
  </si>
  <si>
    <t>Goal</t>
  </si>
  <si>
    <t>Notes</t>
  </si>
  <si>
    <t>Q1</t>
  </si>
  <si>
    <t>Q2</t>
  </si>
  <si>
    <t>Q3</t>
  </si>
  <si>
    <t>Quarterly Review</t>
  </si>
  <si>
    <t>Biggest Win</t>
  </si>
  <si>
    <t>Biggest Problem</t>
  </si>
  <si>
    <t>Budget Change</t>
  </si>
  <si>
    <t>Review Goal</t>
  </si>
  <si>
    <t>Google Priority</t>
  </si>
  <si>
    <t>Ads Priority</t>
  </si>
  <si>
    <t>Q4</t>
  </si>
  <si>
    <t>Not Started</t>
  </si>
  <si>
    <t>High</t>
  </si>
  <si>
    <t>In Progress</t>
  </si>
  <si>
    <t>Medium</t>
  </si>
  <si>
    <t>Ads</t>
  </si>
  <si>
    <t>Complete</t>
  </si>
  <si>
    <t>Low</t>
  </si>
  <si>
    <t>Messaging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</si>
</sst>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$#,##0"/>
    <numFmt numFmtId="165" formatCode="0.0%"/>
    <numFmt numFmtId="166" formatCode="0.0x"/>
  </numFmts>
  <fonts count="9">
    <font>
      <sz val="11.0"/>
      <color rgb="FF000000"/>
      <name val="Carlito"/>
      <scheme val="minor"/>
    </font>
    <font>
      <sz val="12.0"/>
      <color theme="1"/>
      <name val="Arial"/>
    </font>
    <font>
      <color theme="1"/>
      <name val="Carlito"/>
      <scheme val="minor"/>
    </font>
    <font>
      <b/>
      <sz val="18.0"/>
      <color rgb="FF111111"/>
      <name val="Arial"/>
    </font>
    <font>
      <sz val="11.0"/>
      <color theme="1"/>
      <name val="Arial"/>
    </font>
    <font>
      <color theme="1"/>
      <name val="Arial"/>
    </font>
    <font>
      <b/>
      <sz val="11.0"/>
      <color rgb="FFFFFFFF"/>
      <name val="Arial"/>
    </font>
    <font>
      <sz val="11.0"/>
      <color theme="1"/>
      <name val="Carlito"/>
    </font>
    <font>
      <b/>
      <sz val="11.0"/>
      <color rgb="FFFFFFFF"/>
      <name val="Carlito"/>
    </font>
  </fonts>
  <fills count="5">
    <fill>
      <patternFill patternType="none"/>
    </fill>
    <fill>
      <patternFill patternType="lightGray"/>
    </fill>
    <fill>
      <patternFill patternType="solid">
        <fgColor rgb="FFEFE7DA"/>
        <bgColor rgb="FFEFE7DA"/>
      </patternFill>
    </fill>
    <fill>
      <patternFill patternType="solid">
        <fgColor rgb="FF5B0F00"/>
        <bgColor rgb="FF5B0F00"/>
      </patternFill>
    </fill>
    <fill>
      <patternFill patternType="solid">
        <fgColor rgb="FF111111"/>
        <bgColor rgb="FF111111"/>
      </patternFill>
    </fill>
  </fills>
  <borders count="1">
    <border/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2" fontId="3" numFmtId="0" xfId="0" applyAlignment="1" applyFill="1" applyFont="1">
      <alignment horizontal="left" shrinkToFit="0" wrapText="1"/>
    </xf>
    <xf borderId="0" fillId="0" fontId="4" numFmtId="0" xfId="0" applyAlignment="1" applyFont="1">
      <alignment shrinkToFit="0" wrapText="1"/>
    </xf>
    <xf borderId="0" fillId="0" fontId="5" numFmtId="0" xfId="0" applyFont="1"/>
    <xf borderId="0" fillId="3" fontId="6" numFmtId="0" xfId="0" applyAlignment="1" applyFill="1" applyFont="1">
      <alignment horizontal="center" shrinkToFit="0" vertical="center" wrapText="1"/>
    </xf>
    <xf borderId="0" fillId="0" fontId="4" numFmtId="0" xfId="0" applyFont="1"/>
    <xf borderId="0" fillId="0" fontId="4" numFmtId="164" xfId="0" applyAlignment="1" applyFont="1" applyNumberFormat="1">
      <alignment readingOrder="0"/>
    </xf>
    <xf borderId="0" fillId="0" fontId="4" numFmtId="165" xfId="0" applyFont="1" applyNumberFormat="1"/>
    <xf borderId="0" fillId="0" fontId="4" numFmtId="164" xfId="0" applyFont="1" applyNumberFormat="1"/>
    <xf borderId="0" fillId="0" fontId="4" numFmtId="166" xfId="0" applyFont="1" applyNumberFormat="1"/>
    <xf borderId="0" fillId="0" fontId="4" numFmtId="0" xfId="0" applyAlignment="1" applyFont="1">
      <alignment readingOrder="0"/>
    </xf>
    <xf borderId="0" fillId="0" fontId="4" numFmtId="166" xfId="0" applyAlignment="1" applyFont="1" applyNumberFormat="1">
      <alignment readingOrder="0"/>
    </xf>
    <xf borderId="0" fillId="0" fontId="7" numFmtId="0" xfId="0" applyAlignment="1" applyFont="1">
      <alignment shrinkToFit="0" wrapText="1"/>
    </xf>
    <xf borderId="0" fillId="4" fontId="8" numFmtId="0" xfId="0" applyAlignment="1" applyFill="1" applyFont="1">
      <alignment horizontal="center" shrinkToFit="0" vertical="center" wrapText="1"/>
    </xf>
    <xf borderId="0" fillId="4" fontId="6" numFmtId="0" xfId="0" applyAlignment="1" applyFont="1">
      <alignment horizontal="center" shrinkToFit="0" vertical="center" wrapText="1"/>
    </xf>
  </cellXfs>
  <cellStyles count="1">
    <cellStyle xfId="0" name="Normal" builtinId="0"/>
  </cellStyles>
  <dxfs count="2">
    <dxf>
      <font/>
      <fill>
        <patternFill patternType="solid">
          <fgColor rgb="FFDCFCE7"/>
          <bgColor rgb="FFDCFCE7"/>
        </patternFill>
      </fill>
      <border/>
    </dxf>
    <dxf>
      <font/>
      <fill>
        <patternFill patternType="solid">
          <fgColor rgb="FFFEE2E2"/>
          <bgColor rgb="FFFEE2E2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Month-over-Month Marketing Revenue</a:t>
            </a:r>
          </a:p>
        </c:rich>
      </c:tx>
      <c:overlay val="0"/>
    </c:title>
    <c:plotArea>
      <c:layout/>
      <c:lineChart>
        <c:varyColors val="0"/>
        <c:axId val="1237322678"/>
        <c:axId val="1125752937"/>
      </c:lineChart>
      <c:catAx>
        <c:axId val="123732267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" sourceLinked="0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25752937"/>
      </c:catAx>
      <c:valAx>
        <c:axId val="1125752937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237322678"/>
      </c:valAx>
    </c:plotArea>
    <c:legend>
      <c:legendPos val="b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Revenue by Market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Revenue</c:v>
          </c:tx>
          <c:spPr>
            <a:solidFill>
              <a:schemeClr val="accent1"/>
            </a:solidFill>
            <a:ln cmpd="sng">
              <a:noFill/>
            </a:ln>
          </c:spPr>
          <c:cat>
            <c:strRef>
              <c:f>'Revenue by Market'!$A$2:$A$11</c:f>
            </c:strRef>
          </c:cat>
          <c:val>
            <c:numRef>
              <c:f>'Revenue by Market'!$B$2:$B$11</c:f>
              <c:numCache/>
            </c:numRef>
          </c:val>
        </c:ser>
        <c:axId val="586566507"/>
        <c:axId val="771954132"/>
      </c:barChart>
      <c:catAx>
        <c:axId val="5865665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" sourceLinked="0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71954132"/>
      </c:catAx>
      <c:valAx>
        <c:axId val="77195413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" sourceLinked="0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86566507"/>
      </c:valAx>
    </c:plotArea>
    <c:legend>
      <c:legendPos val="b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Technician Review Leaderboard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Reviews</c:v>
          </c:tx>
          <c:spPr>
            <a:solidFill>
              <a:schemeClr val="accent1"/>
            </a:solidFill>
            <a:ln cmpd="sng">
              <a:noFill/>
            </a:ln>
          </c:spPr>
          <c:cat>
            <c:strRef>
              <c:f>'Review Leaderboard'!$A$2:$A$16</c:f>
            </c:strRef>
          </c:cat>
          <c:val>
            <c:numRef>
              <c:f>'Review Leaderboard'!$B$2:$B$16</c:f>
              <c:numCache/>
            </c:numRef>
          </c:val>
        </c:ser>
        <c:axId val="468380200"/>
        <c:axId val="1569372670"/>
      </c:barChart>
      <c:catAx>
        <c:axId val="468380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" sourceLinked="0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69372670"/>
      </c:catAx>
      <c:valAx>
        <c:axId val="156937267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" sourceLinked="0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68380200"/>
      </c:valAx>
    </c:plotArea>
    <c:legend>
      <c:legendPos val="b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11</xdr:col>
      <xdr:colOff>0</xdr:colOff>
      <xdr:row>1</xdr:row>
      <xdr:rowOff>0</xdr:rowOff>
    </xdr:from>
    <xdr:ext cx="9944100" cy="2876550"/>
    <xdr:graphicFrame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11</xdr:col>
      <xdr:colOff>0</xdr:colOff>
      <xdr:row>1</xdr:row>
      <xdr:rowOff>0</xdr:rowOff>
    </xdr:from>
    <xdr:ext cx="5257800" cy="2905125"/>
    <xdr:graphicFrame>
      <xdr:nvGraphicFramePr>
        <xdr:cNvPr id="2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0</xdr:colOff>
      <xdr:row>1</xdr:row>
      <xdr:rowOff>0</xdr:rowOff>
    </xdr:from>
    <xdr:ext cx="5257800" cy="3257550"/>
    <xdr:graphicFrame>
      <xdr:nvGraphicFramePr>
        <xdr:cNvPr id="3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Carlito"/>
        <a:ea typeface="Carlito"/>
        <a:cs typeface="Carlito"/>
      </a:majorFont>
      <a:minorFont>
        <a:latin typeface="Carlito"/>
        <a:ea typeface="Carlito"/>
        <a:cs typeface="Carlit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" t="s">
        <v>0</v>
      </c>
    </row>
    <row r="2">
      <c r="A2" s="1" t="s">
        <v>1</v>
      </c>
    </row>
    <row r="3">
      <c r="A3" s="1" t="s">
        <v>2</v>
      </c>
    </row>
    <row r="5">
      <c r="A5" s="2" t="s">
        <v>3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0"/>
    <col customWidth="1" min="2" max="4" width="16.0"/>
    <col customWidth="1" min="5" max="5" width="8.63"/>
    <col customWidth="1" min="6" max="8" width="18.0"/>
    <col customWidth="1" min="9" max="26" width="8.63"/>
  </cols>
  <sheetData>
    <row r="1" ht="21.0" customHeight="1">
      <c r="A1" s="3" t="s">
        <v>4</v>
      </c>
      <c r="I1" s="4"/>
      <c r="J1" s="4"/>
      <c r="K1" s="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5.0" customHeight="1">
      <c r="A3" s="6" t="s">
        <v>5</v>
      </c>
      <c r="B3" s="6" t="s">
        <v>6</v>
      </c>
      <c r="C3" s="6" t="s">
        <v>7</v>
      </c>
      <c r="D3" s="6" t="s">
        <v>8</v>
      </c>
      <c r="E3" s="5"/>
      <c r="F3" s="6" t="s">
        <v>9</v>
      </c>
      <c r="G3" s="6" t="s">
        <v>10</v>
      </c>
      <c r="H3" s="6" t="s">
        <v>11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5.0" customHeight="1">
      <c r="A4" s="7" t="s">
        <v>12</v>
      </c>
      <c r="B4" s="8">
        <v>20.0</v>
      </c>
      <c r="C4" s="8">
        <v>10.0</v>
      </c>
      <c r="D4" s="9">
        <f t="shared" ref="D4:D9" si="1">IFERROR((B4-C4)/C4,"")</f>
        <v>1</v>
      </c>
      <c r="E4" s="5"/>
      <c r="F4" s="10">
        <f>IF(B4="","",B4)</f>
        <v>20</v>
      </c>
      <c r="G4" s="10">
        <f>IF(B5="","",B5)</f>
        <v>40</v>
      </c>
      <c r="H4" s="11">
        <f>IF(B8="","",B8)</f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5.0" customHeight="1">
      <c r="A5" s="7" t="s">
        <v>13</v>
      </c>
      <c r="B5" s="8">
        <v>40.0</v>
      </c>
      <c r="C5" s="8">
        <v>560.0</v>
      </c>
      <c r="D5" s="9">
        <f t="shared" si="1"/>
        <v>-0.9285714286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5.0" customHeight="1">
      <c r="A6" s="7" t="s">
        <v>14</v>
      </c>
      <c r="B6" s="12">
        <v>5.0</v>
      </c>
      <c r="C6" s="12">
        <v>2.0</v>
      </c>
      <c r="D6" s="9">
        <f t="shared" si="1"/>
        <v>1.5</v>
      </c>
      <c r="E6" s="5"/>
      <c r="F6" s="6" t="s">
        <v>15</v>
      </c>
      <c r="G6" s="6" t="s">
        <v>16</v>
      </c>
      <c r="H6" s="6" t="s">
        <v>17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5.0" customHeight="1">
      <c r="A7" s="7" t="s">
        <v>18</v>
      </c>
      <c r="B7" s="8">
        <v>12.0</v>
      </c>
      <c r="C7" s="8">
        <v>25.0</v>
      </c>
      <c r="D7" s="9">
        <f t="shared" si="1"/>
        <v>-0.52</v>
      </c>
      <c r="E7" s="5"/>
      <c r="F7" s="5" t="str">
        <f>'Monthly Metrics'!A14</f>
        <v>Current</v>
      </c>
      <c r="G7" s="5" t="str">
        <f t="array" ref="G7">IFERROR(INDEX('Revenue by Market'!A2:A11,MATCH(MAX('Revenue by Market'!B2:B11),'Revenue by Market'!B2:B11,0)),"")</f>
        <v>Market 3</v>
      </c>
      <c r="H7" s="5" t="str">
        <f t="array" ref="H7">IFERROR(INDEX('Review Leaderboard'!A2:A16,MATCH(MAX('Review Leaderboard'!B2:B16),'Review Leaderboard'!B2:B16,0)),"")</f>
        <v>Technician 5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5.0" customHeight="1">
      <c r="A8" s="7" t="s">
        <v>11</v>
      </c>
      <c r="B8" s="13">
        <v>4.0</v>
      </c>
      <c r="C8" s="13">
        <v>6.0</v>
      </c>
      <c r="D8" s="9">
        <f t="shared" si="1"/>
        <v>-0.3333333333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5.0" customHeight="1">
      <c r="A9" s="7" t="s">
        <v>19</v>
      </c>
      <c r="B9" s="12">
        <v>40.0</v>
      </c>
      <c r="C9" s="12">
        <v>50.0</v>
      </c>
      <c r="D9" s="9">
        <f t="shared" si="1"/>
        <v>-0.2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5.0" customHeight="1">
      <c r="A11" s="6" t="s">
        <v>20</v>
      </c>
      <c r="B11" s="6" t="s">
        <v>21</v>
      </c>
      <c r="C11" s="6" t="s">
        <v>22</v>
      </c>
      <c r="D11" s="6" t="s">
        <v>23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5.0" customHeight="1">
      <c r="A12" s="7"/>
      <c r="B12" s="7"/>
      <c r="C12" s="7"/>
      <c r="D12" s="7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5.0" customHeight="1">
      <c r="A13" s="7"/>
      <c r="B13" s="7"/>
      <c r="C13" s="7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5.0" customHeight="1">
      <c r="A14" s="7"/>
      <c r="B14" s="7"/>
      <c r="C14" s="7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">
    <mergeCell ref="A1:H1"/>
  </mergeCells>
  <conditionalFormatting sqref="D4:D9">
    <cfRule type="cellIs" dxfId="0" priority="1" operator="greaterThan">
      <formula>0</formula>
    </cfRule>
  </conditionalFormatting>
  <conditionalFormatting sqref="D4:D9">
    <cfRule type="cellIs" dxfId="1" priority="2" operator="lessThan">
      <formula>0</formula>
    </cfRule>
  </conditionalFormatting>
  <dataValidations>
    <dataValidation type="list" allowBlank="1" sqref="D12:D14">
      <formula1>Lists!$A$2:$A$4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75"/>
    <col customWidth="1" min="2" max="2" width="23.5"/>
    <col customWidth="1" min="3" max="3" width="19.88"/>
    <col customWidth="1" min="4" max="4" width="12.88"/>
    <col customWidth="1" min="5" max="5" width="7.75"/>
    <col customWidth="1" min="6" max="6" width="7.63"/>
    <col customWidth="1" min="7" max="7" width="10.75"/>
    <col customWidth="1" min="8" max="8" width="14.75"/>
    <col customWidth="1" min="9" max="9" width="13.13"/>
    <col customWidth="1" min="10" max="10" width="12.75"/>
    <col customWidth="1" min="11" max="11" width="8.63"/>
    <col customWidth="1" min="12" max="15" width="24.0"/>
    <col customWidth="1" min="16" max="26" width="8.63"/>
  </cols>
  <sheetData>
    <row r="1" ht="15.0" customHeight="1">
      <c r="A1" s="6" t="s">
        <v>24</v>
      </c>
      <c r="B1" s="6" t="s">
        <v>12</v>
      </c>
      <c r="C1" s="6" t="s">
        <v>13</v>
      </c>
      <c r="D1" s="6" t="s">
        <v>14</v>
      </c>
      <c r="E1" s="6" t="s">
        <v>25</v>
      </c>
      <c r="F1" s="6" t="s">
        <v>11</v>
      </c>
      <c r="G1" s="6" t="s">
        <v>19</v>
      </c>
      <c r="H1" s="6" t="s">
        <v>26</v>
      </c>
      <c r="I1" s="6" t="s">
        <v>27</v>
      </c>
      <c r="J1" s="6" t="s">
        <v>28</v>
      </c>
      <c r="K1" s="14"/>
      <c r="L1" s="15" t="s">
        <v>29</v>
      </c>
    </row>
    <row r="2" ht="15.0" customHeight="1">
      <c r="A2" s="7" t="s">
        <v>30</v>
      </c>
      <c r="B2" s="8"/>
      <c r="C2" s="8"/>
      <c r="D2" s="12"/>
      <c r="E2" s="10"/>
      <c r="F2" s="11"/>
      <c r="G2" s="7"/>
      <c r="H2" s="9"/>
      <c r="I2" s="9"/>
      <c r="J2" s="9"/>
      <c r="L2" s="14" t="s">
        <v>31</v>
      </c>
      <c r="M2" s="14"/>
      <c r="N2" s="14"/>
      <c r="O2" s="14"/>
    </row>
    <row r="3" ht="15.0" customHeight="1">
      <c r="A3" s="7" t="s">
        <v>32</v>
      </c>
      <c r="B3" s="10"/>
      <c r="C3" s="10"/>
      <c r="D3" s="7"/>
      <c r="E3" s="10"/>
      <c r="F3" s="11"/>
      <c r="G3" s="7"/>
      <c r="H3" s="9"/>
      <c r="I3" s="9"/>
      <c r="J3" s="9"/>
      <c r="L3" s="14" t="s">
        <v>33</v>
      </c>
      <c r="M3" s="14"/>
      <c r="N3" s="14"/>
      <c r="O3" s="14"/>
    </row>
    <row r="4" ht="15.0" customHeight="1">
      <c r="A4" s="7" t="s">
        <v>34</v>
      </c>
      <c r="B4" s="10"/>
      <c r="C4" s="10"/>
      <c r="D4" s="7"/>
      <c r="E4" s="10" t="str">
        <f t="shared" ref="E4:E14" si="2">IFERROR(C4/D4,"")</f>
        <v/>
      </c>
      <c r="F4" s="11" t="str">
        <f t="shared" ref="F4:F14" si="3">IFERROR(B4/C4,"")</f>
        <v/>
      </c>
      <c r="G4" s="7"/>
      <c r="H4" s="9" t="str">
        <f t="shared" ref="H4:J4" si="1">IFERROR((B4-B3)/B3,"")</f>
        <v/>
      </c>
      <c r="I4" s="9" t="str">
        <f t="shared" si="1"/>
        <v/>
      </c>
      <c r="J4" s="9" t="str">
        <f t="shared" si="1"/>
        <v/>
      </c>
      <c r="L4" s="14" t="s">
        <v>35</v>
      </c>
      <c r="M4" s="14"/>
      <c r="N4" s="14"/>
      <c r="O4" s="14"/>
    </row>
    <row r="5" ht="15.0" customHeight="1">
      <c r="A5" s="7" t="s">
        <v>36</v>
      </c>
      <c r="B5" s="10"/>
      <c r="C5" s="10"/>
      <c r="D5" s="7"/>
      <c r="E5" s="10" t="str">
        <f t="shared" si="2"/>
        <v/>
      </c>
      <c r="F5" s="11" t="str">
        <f t="shared" si="3"/>
        <v/>
      </c>
      <c r="G5" s="7"/>
      <c r="H5" s="9" t="str">
        <f t="shared" ref="H5:J5" si="4">IFERROR((B5-B4)/B4,"")</f>
        <v/>
      </c>
      <c r="I5" s="9" t="str">
        <f t="shared" si="4"/>
        <v/>
      </c>
      <c r="J5" s="9" t="str">
        <f t="shared" si="4"/>
        <v/>
      </c>
      <c r="L5" s="14" t="s">
        <v>37</v>
      </c>
      <c r="M5" s="14"/>
      <c r="N5" s="14"/>
      <c r="O5" s="14"/>
    </row>
    <row r="6" ht="15.0" customHeight="1">
      <c r="A6" s="7" t="s">
        <v>38</v>
      </c>
      <c r="B6" s="10"/>
      <c r="C6" s="10"/>
      <c r="D6" s="7"/>
      <c r="E6" s="10" t="str">
        <f t="shared" si="2"/>
        <v/>
      </c>
      <c r="F6" s="11" t="str">
        <f t="shared" si="3"/>
        <v/>
      </c>
      <c r="G6" s="7"/>
      <c r="H6" s="9" t="str">
        <f t="shared" ref="H6:J6" si="5">IFERROR((B6-B5)/B5,"")</f>
        <v/>
      </c>
      <c r="I6" s="9" t="str">
        <f t="shared" si="5"/>
        <v/>
      </c>
      <c r="J6" s="9" t="str">
        <f t="shared" si="5"/>
        <v/>
      </c>
      <c r="L6" s="14" t="s">
        <v>39</v>
      </c>
      <c r="M6" s="14"/>
      <c r="N6" s="14"/>
      <c r="O6" s="14"/>
    </row>
    <row r="7" ht="15.0" customHeight="1">
      <c r="A7" s="7" t="s">
        <v>40</v>
      </c>
      <c r="B7" s="10"/>
      <c r="C7" s="10"/>
      <c r="D7" s="7"/>
      <c r="E7" s="10" t="str">
        <f t="shared" si="2"/>
        <v/>
      </c>
      <c r="F7" s="11" t="str">
        <f t="shared" si="3"/>
        <v/>
      </c>
      <c r="G7" s="7"/>
      <c r="H7" s="9" t="str">
        <f t="shared" ref="H7:J7" si="6">IFERROR((B7-B6)/B6,"")</f>
        <v/>
      </c>
      <c r="I7" s="9" t="str">
        <f t="shared" si="6"/>
        <v/>
      </c>
      <c r="J7" s="9" t="str">
        <f t="shared" si="6"/>
        <v/>
      </c>
    </row>
    <row r="8" ht="15.0" customHeight="1">
      <c r="A8" s="7" t="s">
        <v>41</v>
      </c>
      <c r="B8" s="10"/>
      <c r="C8" s="10"/>
      <c r="D8" s="7"/>
      <c r="E8" s="10" t="str">
        <f t="shared" si="2"/>
        <v/>
      </c>
      <c r="F8" s="11" t="str">
        <f t="shared" si="3"/>
        <v/>
      </c>
      <c r="G8" s="7"/>
      <c r="H8" s="9" t="str">
        <f t="shared" ref="H8:J8" si="7">IFERROR((B8-B7)/B7,"")</f>
        <v/>
      </c>
      <c r="I8" s="9" t="str">
        <f t="shared" si="7"/>
        <v/>
      </c>
      <c r="J8" s="9" t="str">
        <f t="shared" si="7"/>
        <v/>
      </c>
    </row>
    <row r="9" ht="15.0" customHeight="1">
      <c r="A9" s="7" t="s">
        <v>42</v>
      </c>
      <c r="B9" s="10"/>
      <c r="C9" s="10"/>
      <c r="D9" s="7"/>
      <c r="E9" s="10" t="str">
        <f t="shared" si="2"/>
        <v/>
      </c>
      <c r="F9" s="11" t="str">
        <f t="shared" si="3"/>
        <v/>
      </c>
      <c r="G9" s="7"/>
      <c r="H9" s="9" t="str">
        <f t="shared" ref="H9:J9" si="8">IFERROR((B9-B8)/B8,"")</f>
        <v/>
      </c>
      <c r="I9" s="9" t="str">
        <f t="shared" si="8"/>
        <v/>
      </c>
      <c r="J9" s="9" t="str">
        <f t="shared" si="8"/>
        <v/>
      </c>
    </row>
    <row r="10" ht="15.0" customHeight="1">
      <c r="A10" s="7" t="s">
        <v>43</v>
      </c>
      <c r="B10" s="10"/>
      <c r="C10" s="10"/>
      <c r="D10" s="7"/>
      <c r="E10" s="10" t="str">
        <f t="shared" si="2"/>
        <v/>
      </c>
      <c r="F10" s="11" t="str">
        <f t="shared" si="3"/>
        <v/>
      </c>
      <c r="G10" s="7"/>
      <c r="H10" s="9" t="str">
        <f t="shared" ref="H10:J10" si="9">IFERROR((B10-B9)/B9,"")</f>
        <v/>
      </c>
      <c r="I10" s="9" t="str">
        <f t="shared" si="9"/>
        <v/>
      </c>
      <c r="J10" s="9" t="str">
        <f t="shared" si="9"/>
        <v/>
      </c>
    </row>
    <row r="11" ht="15.0" customHeight="1">
      <c r="A11" s="7" t="s">
        <v>44</v>
      </c>
      <c r="B11" s="10"/>
      <c r="C11" s="10"/>
      <c r="D11" s="7"/>
      <c r="E11" s="10" t="str">
        <f t="shared" si="2"/>
        <v/>
      </c>
      <c r="F11" s="11" t="str">
        <f t="shared" si="3"/>
        <v/>
      </c>
      <c r="G11" s="7"/>
      <c r="H11" s="9" t="str">
        <f t="shared" ref="H11:J11" si="10">IFERROR((B11-B10)/B10,"")</f>
        <v/>
      </c>
      <c r="I11" s="9" t="str">
        <f t="shared" si="10"/>
        <v/>
      </c>
      <c r="J11" s="9" t="str">
        <f t="shared" si="10"/>
        <v/>
      </c>
    </row>
    <row r="12" ht="15.0" customHeight="1">
      <c r="A12" s="7" t="s">
        <v>45</v>
      </c>
      <c r="B12" s="10"/>
      <c r="C12" s="10"/>
      <c r="D12" s="7"/>
      <c r="E12" s="10" t="str">
        <f t="shared" si="2"/>
        <v/>
      </c>
      <c r="F12" s="11" t="str">
        <f t="shared" si="3"/>
        <v/>
      </c>
      <c r="G12" s="7"/>
      <c r="H12" s="9" t="str">
        <f t="shared" ref="H12:J12" si="11">IFERROR((B12-B11)/B11,"")</f>
        <v/>
      </c>
      <c r="I12" s="9" t="str">
        <f t="shared" si="11"/>
        <v/>
      </c>
      <c r="J12" s="9" t="str">
        <f t="shared" si="11"/>
        <v/>
      </c>
    </row>
    <row r="13" ht="15.0" customHeight="1">
      <c r="A13" s="7" t="s">
        <v>46</v>
      </c>
      <c r="B13" s="10"/>
      <c r="C13" s="10"/>
      <c r="D13" s="7"/>
      <c r="E13" s="10" t="str">
        <f t="shared" si="2"/>
        <v/>
      </c>
      <c r="F13" s="11" t="str">
        <f t="shared" si="3"/>
        <v/>
      </c>
      <c r="G13" s="7"/>
      <c r="H13" s="9" t="str">
        <f t="shared" ref="H13:J13" si="12">IFERROR((B13-B12)/B12,"")</f>
        <v/>
      </c>
      <c r="I13" s="9" t="str">
        <f t="shared" si="12"/>
        <v/>
      </c>
      <c r="J13" s="9" t="str">
        <f t="shared" si="12"/>
        <v/>
      </c>
    </row>
    <row r="14" ht="15.0" customHeight="1">
      <c r="A14" s="7" t="s">
        <v>47</v>
      </c>
      <c r="B14" s="10"/>
      <c r="C14" s="10"/>
      <c r="D14" s="7"/>
      <c r="E14" s="10" t="str">
        <f t="shared" si="2"/>
        <v/>
      </c>
      <c r="F14" s="11" t="str">
        <f t="shared" si="3"/>
        <v/>
      </c>
      <c r="G14" s="7"/>
      <c r="H14" s="9" t="str">
        <f t="shared" ref="H14:J14" si="13">IFERROR((B14-B13)/B13,"")</f>
        <v/>
      </c>
      <c r="I14" s="9" t="str">
        <f t="shared" si="13"/>
        <v/>
      </c>
      <c r="J14" s="9" t="str">
        <f t="shared" si="13"/>
        <v/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L1:O1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8.63"/>
    <col customWidth="1" min="2" max="2" width="10.63"/>
    <col customWidth="1" min="3" max="3" width="9.13"/>
    <col customWidth="1" min="4" max="4" width="7.5"/>
    <col customWidth="1" min="5" max="5" width="9.25"/>
    <col customWidth="1" min="6" max="6" width="11.88"/>
    <col customWidth="1" min="7" max="7" width="14.0"/>
    <col customWidth="1" min="8" max="26" width="8.63"/>
  </cols>
  <sheetData>
    <row r="1" ht="15.0" customHeight="1">
      <c r="A1" s="16" t="s">
        <v>48</v>
      </c>
      <c r="B1" s="16" t="s">
        <v>9</v>
      </c>
      <c r="C1" s="16" t="s">
        <v>10</v>
      </c>
      <c r="D1" s="16" t="s">
        <v>49</v>
      </c>
      <c r="E1" s="16" t="s">
        <v>25</v>
      </c>
      <c r="F1" s="16" t="s">
        <v>11</v>
      </c>
      <c r="G1" s="16" t="s">
        <v>23</v>
      </c>
      <c r="H1" s="14"/>
      <c r="I1" s="14"/>
      <c r="J1" s="14"/>
      <c r="K1" s="14"/>
    </row>
    <row r="2" ht="15.0" customHeight="1">
      <c r="A2" s="7" t="s">
        <v>50</v>
      </c>
      <c r="B2" s="10"/>
      <c r="C2" s="10"/>
      <c r="D2" s="7"/>
      <c r="E2" s="10" t="str">
        <f t="shared" ref="E2:E10" si="1">IFERROR(C2/D2,"")</f>
        <v/>
      </c>
      <c r="F2" s="11" t="str">
        <f t="shared" ref="F2:F10" si="2">IFERROR(B2/C2,"")</f>
        <v/>
      </c>
      <c r="G2" s="7" t="str">
        <f t="shared" ref="G2:G10" si="3">IF(F2="","",IF(F2&gt;=10,"Excellent",IF(F2&gt;=5,"Strong",IF(F2&gt;=3,"Watch","Fix"))))</f>
        <v/>
      </c>
    </row>
    <row r="3" ht="15.0" customHeight="1">
      <c r="A3" s="7" t="s">
        <v>51</v>
      </c>
      <c r="B3" s="10"/>
      <c r="C3" s="10"/>
      <c r="D3" s="7"/>
      <c r="E3" s="10" t="str">
        <f t="shared" si="1"/>
        <v/>
      </c>
      <c r="F3" s="11" t="str">
        <f t="shared" si="2"/>
        <v/>
      </c>
      <c r="G3" s="7" t="str">
        <f t="shared" si="3"/>
        <v/>
      </c>
    </row>
    <row r="4" ht="15.0" customHeight="1">
      <c r="A4" s="7" t="s">
        <v>52</v>
      </c>
      <c r="B4" s="10"/>
      <c r="C4" s="10"/>
      <c r="D4" s="7"/>
      <c r="E4" s="10" t="str">
        <f t="shared" si="1"/>
        <v/>
      </c>
      <c r="F4" s="11" t="str">
        <f t="shared" si="2"/>
        <v/>
      </c>
      <c r="G4" s="7" t="str">
        <f t="shared" si="3"/>
        <v/>
      </c>
    </row>
    <row r="5" ht="15.0" customHeight="1">
      <c r="A5" s="7" t="s">
        <v>53</v>
      </c>
      <c r="B5" s="10"/>
      <c r="C5" s="10"/>
      <c r="D5" s="7"/>
      <c r="E5" s="10" t="str">
        <f t="shared" si="1"/>
        <v/>
      </c>
      <c r="F5" s="11" t="str">
        <f t="shared" si="2"/>
        <v/>
      </c>
      <c r="G5" s="7" t="str">
        <f t="shared" si="3"/>
        <v/>
      </c>
    </row>
    <row r="6" ht="15.0" customHeight="1">
      <c r="A6" s="7" t="s">
        <v>54</v>
      </c>
      <c r="B6" s="10"/>
      <c r="C6" s="10"/>
      <c r="D6" s="7"/>
      <c r="E6" s="10" t="str">
        <f t="shared" si="1"/>
        <v/>
      </c>
      <c r="F6" s="11" t="str">
        <f t="shared" si="2"/>
        <v/>
      </c>
      <c r="G6" s="7" t="str">
        <f t="shared" si="3"/>
        <v/>
      </c>
    </row>
    <row r="7" ht="15.0" customHeight="1">
      <c r="A7" s="7" t="s">
        <v>55</v>
      </c>
      <c r="B7" s="10"/>
      <c r="C7" s="10"/>
      <c r="D7" s="7"/>
      <c r="E7" s="10" t="str">
        <f t="shared" si="1"/>
        <v/>
      </c>
      <c r="F7" s="11" t="str">
        <f t="shared" si="2"/>
        <v/>
      </c>
      <c r="G7" s="7" t="str">
        <f t="shared" si="3"/>
        <v/>
      </c>
    </row>
    <row r="8" ht="15.0" customHeight="1">
      <c r="A8" s="7" t="s">
        <v>56</v>
      </c>
      <c r="B8" s="10"/>
      <c r="C8" s="10"/>
      <c r="D8" s="7"/>
      <c r="E8" s="10" t="str">
        <f t="shared" si="1"/>
        <v/>
      </c>
      <c r="F8" s="11" t="str">
        <f t="shared" si="2"/>
        <v/>
      </c>
      <c r="G8" s="7" t="str">
        <f t="shared" si="3"/>
        <v/>
      </c>
    </row>
    <row r="9" ht="15.0" customHeight="1">
      <c r="A9" s="7" t="s">
        <v>57</v>
      </c>
      <c r="B9" s="10"/>
      <c r="C9" s="10"/>
      <c r="D9" s="7"/>
      <c r="E9" s="10" t="str">
        <f t="shared" si="1"/>
        <v/>
      </c>
      <c r="F9" s="11" t="str">
        <f t="shared" si="2"/>
        <v/>
      </c>
      <c r="G9" s="7" t="str">
        <f t="shared" si="3"/>
        <v/>
      </c>
    </row>
    <row r="10" ht="15.0" customHeight="1">
      <c r="A10" s="7" t="s">
        <v>58</v>
      </c>
      <c r="B10" s="10"/>
      <c r="C10" s="10"/>
      <c r="D10" s="7"/>
      <c r="E10" s="10" t="str">
        <f t="shared" si="1"/>
        <v/>
      </c>
      <c r="F10" s="11" t="str">
        <f t="shared" si="2"/>
        <v/>
      </c>
      <c r="G10" s="7" t="str">
        <f t="shared" si="3"/>
        <v/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onditionalFormatting sqref="F2:F10">
    <cfRule type="colorScale" priority="1">
      <colorScale>
        <cfvo type="min"/>
        <cfvo type="percentile" val="50"/>
        <cfvo type="max"/>
        <color rgb="FFFEE2E2"/>
        <color rgb="FFFEF3C7"/>
        <color rgb="FFDCFCE7"/>
      </colorScale>
    </cfRule>
  </conditionalFormatting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25"/>
    <col customWidth="1" min="2" max="2" width="23.38"/>
    <col customWidth="1" min="3" max="3" width="16.0"/>
    <col customWidth="1" min="4" max="4" width="16.5"/>
    <col customWidth="1" min="5" max="5" width="11.5"/>
    <col customWidth="1" min="6" max="6" width="12.13"/>
    <col customWidth="1" min="7" max="7" width="12.5"/>
    <col customWidth="1" min="8" max="8" width="10.13"/>
    <col customWidth="1" min="9" max="9" width="10.75"/>
    <col customWidth="1" min="10" max="10" width="10.88"/>
    <col customWidth="1" min="11" max="26" width="8.63"/>
  </cols>
  <sheetData>
    <row r="1" ht="15.0" customHeight="1">
      <c r="A1" s="6" t="s">
        <v>59</v>
      </c>
      <c r="B1" s="6" t="s">
        <v>9</v>
      </c>
      <c r="C1" s="6" t="s">
        <v>10</v>
      </c>
      <c r="D1" s="6" t="s">
        <v>49</v>
      </c>
      <c r="E1" s="6" t="s">
        <v>25</v>
      </c>
      <c r="F1" s="6" t="s">
        <v>11</v>
      </c>
      <c r="G1" s="6" t="s">
        <v>19</v>
      </c>
      <c r="H1" s="6" t="s">
        <v>60</v>
      </c>
      <c r="I1" s="6" t="s">
        <v>61</v>
      </c>
      <c r="J1" s="6" t="s">
        <v>23</v>
      </c>
      <c r="K1" s="14"/>
    </row>
    <row r="2" ht="15.0" customHeight="1">
      <c r="A2" s="7" t="s">
        <v>62</v>
      </c>
      <c r="B2" s="8">
        <v>10.0</v>
      </c>
      <c r="C2" s="8">
        <v>3.0</v>
      </c>
      <c r="D2" s="12">
        <v>5.0</v>
      </c>
      <c r="E2" s="10">
        <f t="shared" ref="E2:E11" si="1">IFERROR(C2/D2,"")</f>
        <v>0.6</v>
      </c>
      <c r="F2" s="11">
        <f t="shared" ref="F2:F11" si="2">IFERROR(B2/C2,"")</f>
        <v>3.333333333</v>
      </c>
      <c r="G2" s="12">
        <v>1.0</v>
      </c>
      <c r="H2" s="12">
        <v>4.0</v>
      </c>
      <c r="I2" s="9">
        <f t="shared" ref="I2:I11" si="3">IFERROR(H2/D2,"")</f>
        <v>0.8</v>
      </c>
      <c r="J2" s="7" t="str">
        <f t="shared" ref="J2:J11" si="4">IF(F2="","",IF(F2&gt;=10,"Scale",IF(F2&gt;=5,"Strong",IF(F2&gt;=3,"Review","Fix"))))</f>
        <v>Review</v>
      </c>
    </row>
    <row r="3" ht="15.0" customHeight="1">
      <c r="A3" s="7" t="s">
        <v>63</v>
      </c>
      <c r="B3" s="8">
        <v>20.0</v>
      </c>
      <c r="C3" s="8">
        <v>1.0</v>
      </c>
      <c r="D3" s="12">
        <v>10.0</v>
      </c>
      <c r="E3" s="10">
        <f t="shared" si="1"/>
        <v>0.1</v>
      </c>
      <c r="F3" s="11">
        <f t="shared" si="2"/>
        <v>20</v>
      </c>
      <c r="G3" s="12">
        <v>10.0</v>
      </c>
      <c r="H3" s="12">
        <v>3.0</v>
      </c>
      <c r="I3" s="9">
        <f t="shared" si="3"/>
        <v>0.3</v>
      </c>
      <c r="J3" s="7" t="str">
        <f t="shared" si="4"/>
        <v>Scale</v>
      </c>
    </row>
    <row r="4" ht="15.0" customHeight="1">
      <c r="A4" s="7" t="s">
        <v>64</v>
      </c>
      <c r="B4" s="8">
        <v>40.0</v>
      </c>
      <c r="C4" s="8">
        <v>4.0</v>
      </c>
      <c r="D4" s="12">
        <v>5.0</v>
      </c>
      <c r="E4" s="10">
        <f t="shared" si="1"/>
        <v>0.8</v>
      </c>
      <c r="F4" s="11">
        <f t="shared" si="2"/>
        <v>10</v>
      </c>
      <c r="G4" s="12">
        <v>10.0</v>
      </c>
      <c r="H4" s="12">
        <v>1.0</v>
      </c>
      <c r="I4" s="9">
        <f t="shared" si="3"/>
        <v>0.2</v>
      </c>
      <c r="J4" s="7" t="str">
        <f t="shared" si="4"/>
        <v>Scale</v>
      </c>
    </row>
    <row r="5" ht="15.0" customHeight="1">
      <c r="A5" s="7" t="s">
        <v>65</v>
      </c>
      <c r="B5" s="8">
        <v>10.0</v>
      </c>
      <c r="C5" s="8">
        <v>4.0</v>
      </c>
      <c r="D5" s="12">
        <v>40.0</v>
      </c>
      <c r="E5" s="10">
        <f t="shared" si="1"/>
        <v>0.1</v>
      </c>
      <c r="F5" s="11">
        <f t="shared" si="2"/>
        <v>2.5</v>
      </c>
      <c r="G5" s="12">
        <v>10.0</v>
      </c>
      <c r="H5" s="12">
        <v>20.0</v>
      </c>
      <c r="I5" s="9">
        <f t="shared" si="3"/>
        <v>0.5</v>
      </c>
      <c r="J5" s="7" t="str">
        <f t="shared" si="4"/>
        <v>Fix</v>
      </c>
    </row>
    <row r="6" ht="15.0" customHeight="1">
      <c r="A6" s="7" t="s">
        <v>66</v>
      </c>
      <c r="B6" s="8">
        <v>10.0</v>
      </c>
      <c r="C6" s="8">
        <v>4.0</v>
      </c>
      <c r="D6" s="12">
        <v>5.0</v>
      </c>
      <c r="E6" s="10">
        <f t="shared" si="1"/>
        <v>0.8</v>
      </c>
      <c r="F6" s="11">
        <f t="shared" si="2"/>
        <v>2.5</v>
      </c>
      <c r="G6" s="12">
        <v>10.0</v>
      </c>
      <c r="H6" s="12">
        <v>4.0</v>
      </c>
      <c r="I6" s="9">
        <f t="shared" si="3"/>
        <v>0.8</v>
      </c>
      <c r="J6" s="7" t="str">
        <f t="shared" si="4"/>
        <v>Fix</v>
      </c>
    </row>
    <row r="7" ht="15.0" customHeight="1">
      <c r="A7" s="7" t="s">
        <v>67</v>
      </c>
      <c r="B7" s="8">
        <v>10.0</v>
      </c>
      <c r="C7" s="8">
        <v>4.0</v>
      </c>
      <c r="D7" s="12">
        <v>5.0</v>
      </c>
      <c r="E7" s="10">
        <f t="shared" si="1"/>
        <v>0.8</v>
      </c>
      <c r="F7" s="11">
        <f t="shared" si="2"/>
        <v>2.5</v>
      </c>
      <c r="G7" s="12">
        <v>10.0</v>
      </c>
      <c r="H7" s="12">
        <v>4.0</v>
      </c>
      <c r="I7" s="9">
        <f t="shared" si="3"/>
        <v>0.8</v>
      </c>
      <c r="J7" s="7" t="str">
        <f t="shared" si="4"/>
        <v>Fix</v>
      </c>
    </row>
    <row r="8" ht="15.0" customHeight="1">
      <c r="A8" s="7" t="s">
        <v>68</v>
      </c>
      <c r="B8" s="8">
        <v>10.0</v>
      </c>
      <c r="C8" s="8">
        <v>4.0</v>
      </c>
      <c r="D8" s="12">
        <v>5.0</v>
      </c>
      <c r="E8" s="10">
        <f t="shared" si="1"/>
        <v>0.8</v>
      </c>
      <c r="F8" s="11">
        <f t="shared" si="2"/>
        <v>2.5</v>
      </c>
      <c r="G8" s="12">
        <v>10.0</v>
      </c>
      <c r="H8" s="12">
        <v>4.0</v>
      </c>
      <c r="I8" s="9">
        <f t="shared" si="3"/>
        <v>0.8</v>
      </c>
      <c r="J8" s="7" t="str">
        <f t="shared" si="4"/>
        <v>Fix</v>
      </c>
    </row>
    <row r="9" ht="15.0" customHeight="1">
      <c r="A9" s="7" t="s">
        <v>69</v>
      </c>
      <c r="B9" s="8">
        <v>10.0</v>
      </c>
      <c r="C9" s="8">
        <v>4.0</v>
      </c>
      <c r="D9" s="12">
        <v>5.0</v>
      </c>
      <c r="E9" s="10">
        <f t="shared" si="1"/>
        <v>0.8</v>
      </c>
      <c r="F9" s="11">
        <f t="shared" si="2"/>
        <v>2.5</v>
      </c>
      <c r="G9" s="12">
        <v>10.0</v>
      </c>
      <c r="H9" s="12">
        <v>5.0</v>
      </c>
      <c r="I9" s="9">
        <f t="shared" si="3"/>
        <v>1</v>
      </c>
      <c r="J9" s="7" t="str">
        <f t="shared" si="4"/>
        <v>Fix</v>
      </c>
    </row>
    <row r="10" ht="15.0" customHeight="1">
      <c r="A10" s="7" t="s">
        <v>70</v>
      </c>
      <c r="B10" s="8">
        <v>10.0</v>
      </c>
      <c r="C10" s="8">
        <v>4.0</v>
      </c>
      <c r="D10" s="12">
        <v>5.0</v>
      </c>
      <c r="E10" s="10">
        <f t="shared" si="1"/>
        <v>0.8</v>
      </c>
      <c r="F10" s="11">
        <f t="shared" si="2"/>
        <v>2.5</v>
      </c>
      <c r="G10" s="12">
        <v>10.0</v>
      </c>
      <c r="H10" s="12">
        <v>4.0</v>
      </c>
      <c r="I10" s="9">
        <f t="shared" si="3"/>
        <v>0.8</v>
      </c>
      <c r="J10" s="7" t="str">
        <f t="shared" si="4"/>
        <v>Fix</v>
      </c>
    </row>
    <row r="11" ht="15.0" customHeight="1">
      <c r="A11" s="7" t="s">
        <v>71</v>
      </c>
      <c r="B11" s="8">
        <v>10.0</v>
      </c>
      <c r="C11" s="8">
        <v>4.0</v>
      </c>
      <c r="D11" s="12">
        <v>5.0</v>
      </c>
      <c r="E11" s="10">
        <f t="shared" si="1"/>
        <v>0.8</v>
      </c>
      <c r="F11" s="11">
        <f t="shared" si="2"/>
        <v>2.5</v>
      </c>
      <c r="G11" s="12">
        <v>10.0</v>
      </c>
      <c r="H11" s="12">
        <v>4.0</v>
      </c>
      <c r="I11" s="9">
        <f t="shared" si="3"/>
        <v>0.8</v>
      </c>
      <c r="J11" s="7" t="str">
        <f t="shared" si="4"/>
        <v>Fix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onditionalFormatting sqref="F2:F11">
    <cfRule type="colorScale" priority="1">
      <colorScale>
        <cfvo type="min"/>
        <cfvo type="percentile" val="50"/>
        <cfvo type="max"/>
        <color rgb="FFFEE2E2"/>
        <color rgb="FFFEF3C7"/>
        <color rgb="FFDCFCE7"/>
      </colorScale>
    </cfRule>
  </conditionalFormatting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5"/>
    <col customWidth="1" min="2" max="2" width="9.88"/>
    <col customWidth="1" min="3" max="3" width="12.0"/>
    <col customWidth="1" min="4" max="4" width="9.13"/>
    <col customWidth="1" min="5" max="5" width="10.38"/>
    <col customWidth="1" min="6" max="6" width="13.63"/>
    <col customWidth="1" min="7" max="7" width="7.88"/>
    <col customWidth="1" min="8" max="25" width="8.63"/>
  </cols>
  <sheetData>
    <row r="1" ht="15.0" customHeight="1">
      <c r="A1" s="6" t="s">
        <v>72</v>
      </c>
      <c r="B1" s="6" t="s">
        <v>19</v>
      </c>
      <c r="C1" s="6" t="s">
        <v>73</v>
      </c>
      <c r="D1" s="6" t="s">
        <v>74</v>
      </c>
      <c r="E1" s="6" t="s">
        <v>75</v>
      </c>
      <c r="F1" s="6" t="s">
        <v>76</v>
      </c>
      <c r="G1" s="6" t="s">
        <v>77</v>
      </c>
      <c r="H1" s="4"/>
      <c r="I1" s="4"/>
      <c r="J1" s="4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ht="15.0" customHeight="1">
      <c r="A2" s="7" t="s">
        <v>78</v>
      </c>
      <c r="B2" s="12">
        <v>30.0</v>
      </c>
      <c r="C2" s="12">
        <v>1.0</v>
      </c>
      <c r="D2" s="10">
        <v>25.0</v>
      </c>
      <c r="E2" s="10">
        <v>5.0</v>
      </c>
      <c r="F2" s="10">
        <f t="shared" ref="F2:F16" si="1">(B2*D2)+(C2*E2)</f>
        <v>755</v>
      </c>
      <c r="G2" s="7">
        <f t="shared" ref="G2:G16" si="2">IF(B2="","",RANK(B2,$B$2:$B$16))</f>
        <v>3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5.0" customHeight="1">
      <c r="A3" s="7" t="s">
        <v>79</v>
      </c>
      <c r="B3" s="12">
        <v>30.0</v>
      </c>
      <c r="C3" s="7"/>
      <c r="D3" s="10">
        <v>25.0</v>
      </c>
      <c r="E3" s="10">
        <v>5.0</v>
      </c>
      <c r="F3" s="10">
        <f t="shared" si="1"/>
        <v>750</v>
      </c>
      <c r="G3" s="7">
        <f t="shared" si="2"/>
        <v>3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ht="15.0" customHeight="1">
      <c r="A4" s="7" t="s">
        <v>80</v>
      </c>
      <c r="B4" s="12">
        <v>30.0</v>
      </c>
      <c r="C4" s="7"/>
      <c r="D4" s="10">
        <v>25.0</v>
      </c>
      <c r="E4" s="10">
        <v>5.0</v>
      </c>
      <c r="F4" s="10">
        <f t="shared" si="1"/>
        <v>750</v>
      </c>
      <c r="G4" s="7">
        <f t="shared" si="2"/>
        <v>3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ht="15.0" customHeight="1">
      <c r="A5" s="7" t="s">
        <v>81</v>
      </c>
      <c r="B5" s="12">
        <v>40.0</v>
      </c>
      <c r="C5" s="7"/>
      <c r="D5" s="10">
        <v>25.0</v>
      </c>
      <c r="E5" s="10">
        <v>5.0</v>
      </c>
      <c r="F5" s="10">
        <f t="shared" si="1"/>
        <v>1000</v>
      </c>
      <c r="G5" s="7">
        <f t="shared" si="2"/>
        <v>2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ht="15.0" customHeight="1">
      <c r="A6" s="7" t="s">
        <v>82</v>
      </c>
      <c r="B6" s="12">
        <v>80.0</v>
      </c>
      <c r="C6" s="12">
        <v>3.0</v>
      </c>
      <c r="D6" s="10">
        <v>25.0</v>
      </c>
      <c r="E6" s="10">
        <v>5.0</v>
      </c>
      <c r="F6" s="10">
        <f t="shared" si="1"/>
        <v>2015</v>
      </c>
      <c r="G6" s="7">
        <f t="shared" si="2"/>
        <v>1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ht="15.0" customHeight="1">
      <c r="A7" s="7" t="s">
        <v>83</v>
      </c>
      <c r="B7" s="12">
        <v>30.0</v>
      </c>
      <c r="C7" s="7"/>
      <c r="D7" s="10">
        <v>25.0</v>
      </c>
      <c r="E7" s="10">
        <v>5.0</v>
      </c>
      <c r="F7" s="10">
        <f t="shared" si="1"/>
        <v>750</v>
      </c>
      <c r="G7" s="7">
        <f t="shared" si="2"/>
        <v>3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ht="15.0" customHeight="1">
      <c r="A8" s="7" t="s">
        <v>84</v>
      </c>
      <c r="B8" s="12">
        <v>30.0</v>
      </c>
      <c r="C8" s="7"/>
      <c r="D8" s="10">
        <v>25.0</v>
      </c>
      <c r="E8" s="10">
        <v>5.0</v>
      </c>
      <c r="F8" s="10">
        <f t="shared" si="1"/>
        <v>750</v>
      </c>
      <c r="G8" s="7">
        <f t="shared" si="2"/>
        <v>3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ht="15.0" customHeight="1">
      <c r="A9" s="7" t="s">
        <v>85</v>
      </c>
      <c r="B9" s="12">
        <v>30.0</v>
      </c>
      <c r="C9" s="7"/>
      <c r="D9" s="10">
        <v>25.0</v>
      </c>
      <c r="E9" s="10">
        <v>5.0</v>
      </c>
      <c r="F9" s="10">
        <f t="shared" si="1"/>
        <v>750</v>
      </c>
      <c r="G9" s="7">
        <f t="shared" si="2"/>
        <v>3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ht="15.0" customHeight="1">
      <c r="A10" s="7" t="s">
        <v>86</v>
      </c>
      <c r="B10" s="12">
        <v>30.0</v>
      </c>
      <c r="C10" s="7"/>
      <c r="D10" s="10">
        <v>25.0</v>
      </c>
      <c r="E10" s="10">
        <v>5.0</v>
      </c>
      <c r="F10" s="10">
        <f t="shared" si="1"/>
        <v>750</v>
      </c>
      <c r="G10" s="7">
        <f t="shared" si="2"/>
        <v>3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ht="15.0" customHeight="1">
      <c r="A11" s="7" t="s">
        <v>87</v>
      </c>
      <c r="B11" s="12">
        <v>30.0</v>
      </c>
      <c r="C11" s="7"/>
      <c r="D11" s="10">
        <v>25.0</v>
      </c>
      <c r="E11" s="10">
        <v>5.0</v>
      </c>
      <c r="F11" s="10">
        <f t="shared" si="1"/>
        <v>750</v>
      </c>
      <c r="G11" s="7">
        <f t="shared" si="2"/>
        <v>3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ht="15.0" customHeight="1">
      <c r="A12" s="7" t="s">
        <v>88</v>
      </c>
      <c r="B12" s="12">
        <v>30.0</v>
      </c>
      <c r="C12" s="7"/>
      <c r="D12" s="10">
        <v>25.0</v>
      </c>
      <c r="E12" s="10">
        <v>5.0</v>
      </c>
      <c r="F12" s="10">
        <f t="shared" si="1"/>
        <v>750</v>
      </c>
      <c r="G12" s="7">
        <f t="shared" si="2"/>
        <v>3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ht="15.0" customHeight="1">
      <c r="A13" s="7" t="s">
        <v>89</v>
      </c>
      <c r="B13" s="12">
        <v>30.0</v>
      </c>
      <c r="C13" s="7"/>
      <c r="D13" s="10">
        <v>25.0</v>
      </c>
      <c r="E13" s="10">
        <v>5.0</v>
      </c>
      <c r="F13" s="10">
        <f t="shared" si="1"/>
        <v>750</v>
      </c>
      <c r="G13" s="7">
        <f t="shared" si="2"/>
        <v>3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ht="15.0" customHeight="1">
      <c r="A14" s="7" t="s">
        <v>90</v>
      </c>
      <c r="B14" s="12">
        <v>30.0</v>
      </c>
      <c r="C14" s="7"/>
      <c r="D14" s="10">
        <v>25.0</v>
      </c>
      <c r="E14" s="10">
        <v>5.0</v>
      </c>
      <c r="F14" s="10">
        <f t="shared" si="1"/>
        <v>750</v>
      </c>
      <c r="G14" s="7">
        <f t="shared" si="2"/>
        <v>3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ht="15.0" customHeight="1">
      <c r="A15" s="7" t="s">
        <v>91</v>
      </c>
      <c r="B15" s="12">
        <v>30.0</v>
      </c>
      <c r="C15" s="7"/>
      <c r="D15" s="10">
        <v>25.0</v>
      </c>
      <c r="E15" s="10">
        <v>5.0</v>
      </c>
      <c r="F15" s="10">
        <f t="shared" si="1"/>
        <v>750</v>
      </c>
      <c r="G15" s="7">
        <f t="shared" si="2"/>
        <v>3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ht="15.0" customHeight="1">
      <c r="A16" s="7" t="s">
        <v>92</v>
      </c>
      <c r="B16" s="12">
        <v>30.0</v>
      </c>
      <c r="C16" s="7"/>
      <c r="D16" s="10">
        <v>25.0</v>
      </c>
      <c r="E16" s="10">
        <v>5.0</v>
      </c>
      <c r="F16" s="10">
        <f t="shared" si="1"/>
        <v>750</v>
      </c>
      <c r="G16" s="7">
        <f t="shared" si="2"/>
        <v>3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</row>
    <row r="89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</row>
    <row r="92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</row>
    <row r="99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</row>
    <row r="100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</row>
    <row r="109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</row>
    <row r="119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</row>
    <row r="124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</row>
    <row r="125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</row>
    <row r="1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</row>
    <row r="127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</row>
    <row r="129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</row>
    <row r="147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  <row r="148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</row>
    <row r="149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</row>
    <row r="150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</row>
    <row r="151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</row>
    <row r="152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</row>
    <row r="153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</row>
    <row r="155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</row>
    <row r="15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</row>
    <row r="157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</row>
    <row r="158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</row>
    <row r="159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</row>
    <row r="160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</row>
    <row r="161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</row>
    <row r="162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</row>
    <row r="163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</row>
    <row r="164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</row>
    <row r="165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</row>
    <row r="16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</row>
    <row r="167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</row>
    <row r="168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</row>
    <row r="169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</row>
    <row r="170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</row>
    <row r="171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</row>
    <row r="172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</row>
    <row r="173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</row>
    <row r="174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</row>
    <row r="175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</row>
    <row r="17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</row>
    <row r="177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</row>
    <row r="178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</row>
    <row r="179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</row>
    <row r="180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</row>
    <row r="181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2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</row>
    <row r="183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</row>
    <row r="184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</row>
    <row r="185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</row>
    <row r="18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</row>
    <row r="187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</row>
    <row r="188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</row>
    <row r="189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</row>
    <row r="190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</row>
    <row r="191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</row>
    <row r="192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</row>
    <row r="193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</row>
    <row r="194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</row>
    <row r="195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</row>
    <row r="19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</row>
    <row r="197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</row>
    <row r="198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</row>
    <row r="199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</row>
    <row r="200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</row>
    <row r="201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</row>
    <row r="202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</row>
    <row r="204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</row>
    <row r="205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</row>
    <row r="20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</row>
    <row r="207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</row>
    <row r="208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</row>
    <row r="209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</row>
    <row r="210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</row>
    <row r="211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</row>
    <row r="212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</row>
    <row r="213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</row>
    <row r="214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  <row r="218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</row>
    <row r="219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</row>
    <row r="220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</row>
    <row r="222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</row>
    <row r="223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</row>
    <row r="224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</row>
    <row r="225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</row>
    <row r="226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</row>
    <row r="227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</row>
    <row r="228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</row>
    <row r="229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</row>
    <row r="232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</row>
    <row r="23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</row>
    <row r="234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</row>
    <row r="235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</row>
    <row r="23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</row>
    <row r="237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</row>
    <row r="238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</row>
    <row r="239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</row>
    <row r="240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</row>
    <row r="241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</row>
    <row r="242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</row>
    <row r="24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</row>
    <row r="244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</row>
    <row r="245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</row>
    <row r="246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</row>
    <row r="247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</row>
    <row r="248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</row>
    <row r="249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</row>
    <row r="250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</row>
    <row r="972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</row>
    <row r="97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</row>
    <row r="974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</row>
    <row r="975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</row>
    <row r="976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</row>
    <row r="977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</row>
    <row r="978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</row>
    <row r="979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</row>
    <row r="980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</row>
    <row r="981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</row>
    <row r="982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</row>
    <row r="98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</row>
    <row r="984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</row>
    <row r="985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</row>
    <row r="986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</row>
    <row r="987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</row>
    <row r="988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</row>
    <row r="989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</row>
    <row r="990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</row>
    <row r="991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</row>
    <row r="992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</row>
    <row r="99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</row>
    <row r="994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</row>
    <row r="995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</row>
    <row r="996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</row>
    <row r="997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</row>
    <row r="998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</row>
    <row r="999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</row>
    <row r="1000" ht="15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</row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8.0"/>
    <col customWidth="1" min="2" max="2" width="13.75"/>
    <col customWidth="1" min="3" max="3" width="9.88"/>
    <col customWidth="1" min="4" max="4" width="10.88"/>
    <col customWidth="1" min="5" max="5" width="8.75"/>
    <col customWidth="1" min="6" max="6" width="14.75"/>
    <col customWidth="1" min="7" max="7" width="10.5"/>
    <col customWidth="1" min="8" max="8" width="9.38"/>
    <col customWidth="1" min="9" max="9" width="7.5"/>
    <col customWidth="1" min="10" max="10" width="7.75"/>
    <col customWidth="1" min="11" max="11" width="32.0"/>
    <col customWidth="1" min="12" max="26" width="8.63"/>
  </cols>
  <sheetData>
    <row r="1" ht="15.0" customHeight="1">
      <c r="A1" s="6" t="s">
        <v>93</v>
      </c>
      <c r="B1" s="6" t="s">
        <v>94</v>
      </c>
      <c r="C1" s="6" t="s">
        <v>95</v>
      </c>
      <c r="D1" s="6" t="s">
        <v>96</v>
      </c>
      <c r="E1" s="6" t="s">
        <v>97</v>
      </c>
      <c r="F1" s="6" t="s">
        <v>98</v>
      </c>
      <c r="G1" s="6" t="s">
        <v>99</v>
      </c>
      <c r="H1" s="6" t="s">
        <v>21</v>
      </c>
      <c r="I1" s="6" t="s">
        <v>22</v>
      </c>
      <c r="J1" s="6" t="s">
        <v>23</v>
      </c>
      <c r="K1" s="6" t="s">
        <v>100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15.0" customHeight="1">
      <c r="A2" s="7" t="s">
        <v>101</v>
      </c>
      <c r="B2" s="7" t="s">
        <v>102</v>
      </c>
      <c r="C2" s="7">
        <v>5.0</v>
      </c>
      <c r="D2" s="7">
        <v>5.0</v>
      </c>
      <c r="E2" s="7">
        <v>3.0</v>
      </c>
      <c r="F2" s="7">
        <f t="shared" ref="F2:F31" si="1">IF(OR(C2="",D2="",E2=""),"",(C2*D2)-E2)</f>
        <v>22</v>
      </c>
      <c r="G2" s="7" t="str">
        <f t="shared" ref="G2:G31" si="2">IF(F2="","",IF(F2&gt;=18,"High",IF(F2&gt;=10,"Medium","Low")))</f>
        <v>High</v>
      </c>
      <c r="H2" s="7"/>
      <c r="I2" s="7"/>
      <c r="J2" s="7"/>
      <c r="K2" s="7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5.0" customHeight="1">
      <c r="A3" s="7" t="s">
        <v>103</v>
      </c>
      <c r="B3" s="7" t="s">
        <v>19</v>
      </c>
      <c r="C3" s="7">
        <v>5.0</v>
      </c>
      <c r="D3" s="7">
        <v>4.0</v>
      </c>
      <c r="E3" s="7">
        <v>2.0</v>
      </c>
      <c r="F3" s="7">
        <f t="shared" si="1"/>
        <v>18</v>
      </c>
      <c r="G3" s="7" t="str">
        <f t="shared" si="2"/>
        <v>High</v>
      </c>
      <c r="H3" s="7"/>
      <c r="I3" s="7"/>
      <c r="J3" s="7"/>
      <c r="K3" s="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5.0" customHeight="1">
      <c r="A4" s="7" t="s">
        <v>104</v>
      </c>
      <c r="B4" s="7" t="s">
        <v>105</v>
      </c>
      <c r="C4" s="7">
        <v>5.0</v>
      </c>
      <c r="D4" s="7">
        <v>5.0</v>
      </c>
      <c r="E4" s="7">
        <v>1.0</v>
      </c>
      <c r="F4" s="7">
        <f t="shared" si="1"/>
        <v>24</v>
      </c>
      <c r="G4" s="7" t="str">
        <f t="shared" si="2"/>
        <v>High</v>
      </c>
      <c r="H4" s="7"/>
      <c r="I4" s="7"/>
      <c r="J4" s="7"/>
      <c r="K4" s="7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5.0" customHeight="1">
      <c r="A5" s="7" t="s">
        <v>106</v>
      </c>
      <c r="B5" s="7" t="s">
        <v>107</v>
      </c>
      <c r="C5" s="7">
        <v>3.0</v>
      </c>
      <c r="D5" s="7">
        <v>3.0</v>
      </c>
      <c r="E5" s="7">
        <v>3.0</v>
      </c>
      <c r="F5" s="7">
        <f t="shared" si="1"/>
        <v>6</v>
      </c>
      <c r="G5" s="7" t="str">
        <f t="shared" si="2"/>
        <v>Low</v>
      </c>
      <c r="H5" s="7"/>
      <c r="I5" s="7"/>
      <c r="J5" s="7"/>
      <c r="K5" s="7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5.0" customHeight="1">
      <c r="A6" s="7" t="s">
        <v>108</v>
      </c>
      <c r="B6" s="7" t="s">
        <v>109</v>
      </c>
      <c r="C6" s="7">
        <v>2.0</v>
      </c>
      <c r="D6" s="7">
        <v>2.0</v>
      </c>
      <c r="E6" s="7">
        <v>4.0</v>
      </c>
      <c r="F6" s="7">
        <f t="shared" si="1"/>
        <v>0</v>
      </c>
      <c r="G6" s="7" t="str">
        <f t="shared" si="2"/>
        <v>Low</v>
      </c>
      <c r="H6" s="7"/>
      <c r="I6" s="7"/>
      <c r="J6" s="7"/>
      <c r="K6" s="7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5.0" customHeight="1">
      <c r="A7" s="7"/>
      <c r="B7" s="7"/>
      <c r="C7" s="7"/>
      <c r="D7" s="7"/>
      <c r="E7" s="7"/>
      <c r="F7" s="7" t="str">
        <f t="shared" si="1"/>
        <v/>
      </c>
      <c r="G7" s="7" t="str">
        <f t="shared" si="2"/>
        <v/>
      </c>
      <c r="H7" s="7"/>
      <c r="I7" s="7"/>
      <c r="J7" s="7"/>
      <c r="K7" s="7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5.0" customHeight="1">
      <c r="A8" s="7"/>
      <c r="B8" s="7"/>
      <c r="C8" s="7"/>
      <c r="D8" s="7"/>
      <c r="E8" s="7"/>
      <c r="F8" s="7" t="str">
        <f t="shared" si="1"/>
        <v/>
      </c>
      <c r="G8" s="7" t="str">
        <f t="shared" si="2"/>
        <v/>
      </c>
      <c r="H8" s="7"/>
      <c r="I8" s="7"/>
      <c r="J8" s="7"/>
      <c r="K8" s="7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5.0" customHeight="1">
      <c r="A9" s="7"/>
      <c r="B9" s="7"/>
      <c r="C9" s="7"/>
      <c r="D9" s="7"/>
      <c r="E9" s="7"/>
      <c r="F9" s="7" t="str">
        <f t="shared" si="1"/>
        <v/>
      </c>
      <c r="G9" s="7" t="str">
        <f t="shared" si="2"/>
        <v/>
      </c>
      <c r="H9" s="7"/>
      <c r="I9" s="7"/>
      <c r="J9" s="7"/>
      <c r="K9" s="7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5.0" customHeight="1">
      <c r="A10" s="7"/>
      <c r="B10" s="7"/>
      <c r="C10" s="7"/>
      <c r="D10" s="7"/>
      <c r="E10" s="7"/>
      <c r="F10" s="7" t="str">
        <f t="shared" si="1"/>
        <v/>
      </c>
      <c r="G10" s="7" t="str">
        <f t="shared" si="2"/>
        <v/>
      </c>
      <c r="H10" s="7"/>
      <c r="I10" s="7"/>
      <c r="J10" s="7"/>
      <c r="K10" s="7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5.0" customHeight="1">
      <c r="A11" s="7"/>
      <c r="B11" s="7"/>
      <c r="C11" s="7"/>
      <c r="D11" s="7"/>
      <c r="E11" s="7"/>
      <c r="F11" s="7" t="str">
        <f t="shared" si="1"/>
        <v/>
      </c>
      <c r="G11" s="7" t="str">
        <f t="shared" si="2"/>
        <v/>
      </c>
      <c r="H11" s="7"/>
      <c r="I11" s="7"/>
      <c r="J11" s="7"/>
      <c r="K11" s="7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5.0" customHeight="1">
      <c r="A12" s="7"/>
      <c r="B12" s="7"/>
      <c r="C12" s="7"/>
      <c r="D12" s="7"/>
      <c r="E12" s="7"/>
      <c r="F12" s="7" t="str">
        <f t="shared" si="1"/>
        <v/>
      </c>
      <c r="G12" s="7" t="str">
        <f t="shared" si="2"/>
        <v/>
      </c>
      <c r="H12" s="7"/>
      <c r="I12" s="7"/>
      <c r="J12" s="7"/>
      <c r="K12" s="7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5.0" customHeight="1">
      <c r="A13" s="7"/>
      <c r="B13" s="7"/>
      <c r="C13" s="7"/>
      <c r="D13" s="7"/>
      <c r="E13" s="7"/>
      <c r="F13" s="7" t="str">
        <f t="shared" si="1"/>
        <v/>
      </c>
      <c r="G13" s="7" t="str">
        <f t="shared" si="2"/>
        <v/>
      </c>
      <c r="H13" s="7"/>
      <c r="I13" s="7"/>
      <c r="J13" s="7"/>
      <c r="K13" s="7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5.0" customHeight="1">
      <c r="A14" s="7"/>
      <c r="B14" s="7"/>
      <c r="C14" s="7"/>
      <c r="D14" s="7"/>
      <c r="E14" s="7"/>
      <c r="F14" s="7" t="str">
        <f t="shared" si="1"/>
        <v/>
      </c>
      <c r="G14" s="7" t="str">
        <f t="shared" si="2"/>
        <v/>
      </c>
      <c r="H14" s="7"/>
      <c r="I14" s="7"/>
      <c r="J14" s="7"/>
      <c r="K14" s="7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5.0" customHeight="1">
      <c r="A15" s="7"/>
      <c r="B15" s="7"/>
      <c r="C15" s="7"/>
      <c r="D15" s="7"/>
      <c r="E15" s="7"/>
      <c r="F15" s="7" t="str">
        <f t="shared" si="1"/>
        <v/>
      </c>
      <c r="G15" s="7" t="str">
        <f t="shared" si="2"/>
        <v/>
      </c>
      <c r="H15" s="7"/>
      <c r="I15" s="7"/>
      <c r="J15" s="7"/>
      <c r="K15" s="7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5.0" customHeight="1">
      <c r="A16" s="7"/>
      <c r="B16" s="7"/>
      <c r="C16" s="7"/>
      <c r="D16" s="7"/>
      <c r="E16" s="7"/>
      <c r="F16" s="7" t="str">
        <f t="shared" si="1"/>
        <v/>
      </c>
      <c r="G16" s="7" t="str">
        <f t="shared" si="2"/>
        <v/>
      </c>
      <c r="H16" s="7"/>
      <c r="I16" s="7"/>
      <c r="J16" s="7"/>
      <c r="K16" s="7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5.0" customHeight="1">
      <c r="A17" s="7"/>
      <c r="B17" s="7"/>
      <c r="C17" s="7"/>
      <c r="D17" s="7"/>
      <c r="E17" s="7"/>
      <c r="F17" s="7" t="str">
        <f t="shared" si="1"/>
        <v/>
      </c>
      <c r="G17" s="7" t="str">
        <f t="shared" si="2"/>
        <v/>
      </c>
      <c r="H17" s="7"/>
      <c r="I17" s="7"/>
      <c r="J17" s="7"/>
      <c r="K17" s="7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5.0" customHeight="1">
      <c r="A18" s="7"/>
      <c r="B18" s="7"/>
      <c r="C18" s="7"/>
      <c r="D18" s="7"/>
      <c r="E18" s="7"/>
      <c r="F18" s="7" t="str">
        <f t="shared" si="1"/>
        <v/>
      </c>
      <c r="G18" s="7" t="str">
        <f t="shared" si="2"/>
        <v/>
      </c>
      <c r="H18" s="7"/>
      <c r="I18" s="7"/>
      <c r="J18" s="7"/>
      <c r="K18" s="7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5.0" customHeight="1">
      <c r="A19" s="7"/>
      <c r="B19" s="7"/>
      <c r="C19" s="7"/>
      <c r="D19" s="7"/>
      <c r="E19" s="7"/>
      <c r="F19" s="7" t="str">
        <f t="shared" si="1"/>
        <v/>
      </c>
      <c r="G19" s="7" t="str">
        <f t="shared" si="2"/>
        <v/>
      </c>
      <c r="H19" s="7"/>
      <c r="I19" s="7"/>
      <c r="J19" s="7"/>
      <c r="K19" s="7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5.0" customHeight="1">
      <c r="A20" s="7"/>
      <c r="B20" s="7"/>
      <c r="C20" s="7"/>
      <c r="D20" s="7"/>
      <c r="E20" s="7"/>
      <c r="F20" s="7" t="str">
        <f t="shared" si="1"/>
        <v/>
      </c>
      <c r="G20" s="7" t="str">
        <f t="shared" si="2"/>
        <v/>
      </c>
      <c r="H20" s="7"/>
      <c r="I20" s="7"/>
      <c r="J20" s="7"/>
      <c r="K20" s="7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0" customHeight="1">
      <c r="A21" s="7"/>
      <c r="B21" s="7"/>
      <c r="C21" s="7"/>
      <c r="D21" s="7"/>
      <c r="E21" s="7"/>
      <c r="F21" s="7" t="str">
        <f t="shared" si="1"/>
        <v/>
      </c>
      <c r="G21" s="7" t="str">
        <f t="shared" si="2"/>
        <v/>
      </c>
      <c r="H21" s="7"/>
      <c r="I21" s="7"/>
      <c r="J21" s="7"/>
      <c r="K21" s="7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0" customHeight="1">
      <c r="A22" s="7"/>
      <c r="B22" s="7"/>
      <c r="C22" s="7"/>
      <c r="D22" s="7"/>
      <c r="E22" s="7"/>
      <c r="F22" s="7" t="str">
        <f t="shared" si="1"/>
        <v/>
      </c>
      <c r="G22" s="7" t="str">
        <f t="shared" si="2"/>
        <v/>
      </c>
      <c r="H22" s="7"/>
      <c r="I22" s="7"/>
      <c r="J22" s="7"/>
      <c r="K22" s="7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5.0" customHeight="1">
      <c r="A23" s="7"/>
      <c r="B23" s="7"/>
      <c r="C23" s="7"/>
      <c r="D23" s="7"/>
      <c r="E23" s="7"/>
      <c r="F23" s="7" t="str">
        <f t="shared" si="1"/>
        <v/>
      </c>
      <c r="G23" s="7" t="str">
        <f t="shared" si="2"/>
        <v/>
      </c>
      <c r="H23" s="7"/>
      <c r="I23" s="7"/>
      <c r="J23" s="7"/>
      <c r="K23" s="7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0" customHeight="1">
      <c r="A24" s="7"/>
      <c r="B24" s="7"/>
      <c r="C24" s="7"/>
      <c r="D24" s="7"/>
      <c r="E24" s="7"/>
      <c r="F24" s="7" t="str">
        <f t="shared" si="1"/>
        <v/>
      </c>
      <c r="G24" s="7" t="str">
        <f t="shared" si="2"/>
        <v/>
      </c>
      <c r="H24" s="7"/>
      <c r="I24" s="7"/>
      <c r="J24" s="7"/>
      <c r="K24" s="7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0" customHeight="1">
      <c r="A25" s="7"/>
      <c r="B25" s="7"/>
      <c r="C25" s="7"/>
      <c r="D25" s="7"/>
      <c r="E25" s="7"/>
      <c r="F25" s="7" t="str">
        <f t="shared" si="1"/>
        <v/>
      </c>
      <c r="G25" s="7" t="str">
        <f t="shared" si="2"/>
        <v/>
      </c>
      <c r="H25" s="7"/>
      <c r="I25" s="7"/>
      <c r="J25" s="7"/>
      <c r="K25" s="7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0" customHeight="1">
      <c r="A26" s="7"/>
      <c r="B26" s="7"/>
      <c r="C26" s="7"/>
      <c r="D26" s="7"/>
      <c r="E26" s="7"/>
      <c r="F26" s="7" t="str">
        <f t="shared" si="1"/>
        <v/>
      </c>
      <c r="G26" s="7" t="str">
        <f t="shared" si="2"/>
        <v/>
      </c>
      <c r="H26" s="7"/>
      <c r="I26" s="7"/>
      <c r="J26" s="7"/>
      <c r="K26" s="7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0" customHeight="1">
      <c r="A27" s="7"/>
      <c r="B27" s="7"/>
      <c r="C27" s="7"/>
      <c r="D27" s="7"/>
      <c r="E27" s="7"/>
      <c r="F27" s="7" t="str">
        <f t="shared" si="1"/>
        <v/>
      </c>
      <c r="G27" s="7" t="str">
        <f t="shared" si="2"/>
        <v/>
      </c>
      <c r="H27" s="7"/>
      <c r="I27" s="7"/>
      <c r="J27" s="7"/>
      <c r="K27" s="7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0" customHeight="1">
      <c r="A28" s="7"/>
      <c r="B28" s="7"/>
      <c r="C28" s="7"/>
      <c r="D28" s="7"/>
      <c r="E28" s="7"/>
      <c r="F28" s="7" t="str">
        <f t="shared" si="1"/>
        <v/>
      </c>
      <c r="G28" s="7" t="str">
        <f t="shared" si="2"/>
        <v/>
      </c>
      <c r="H28" s="7"/>
      <c r="I28" s="7"/>
      <c r="J28" s="7"/>
      <c r="K28" s="7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0" customHeight="1">
      <c r="A29" s="7"/>
      <c r="B29" s="7"/>
      <c r="C29" s="7"/>
      <c r="D29" s="7"/>
      <c r="E29" s="7"/>
      <c r="F29" s="7" t="str">
        <f t="shared" si="1"/>
        <v/>
      </c>
      <c r="G29" s="7" t="str">
        <f t="shared" si="2"/>
        <v/>
      </c>
      <c r="H29" s="7"/>
      <c r="I29" s="7"/>
      <c r="J29" s="7"/>
      <c r="K29" s="7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5.0" customHeight="1">
      <c r="A30" s="7"/>
      <c r="B30" s="7"/>
      <c r="C30" s="7"/>
      <c r="D30" s="7"/>
      <c r="E30" s="7"/>
      <c r="F30" s="7" t="str">
        <f t="shared" si="1"/>
        <v/>
      </c>
      <c r="G30" s="7" t="str">
        <f t="shared" si="2"/>
        <v/>
      </c>
      <c r="H30" s="7"/>
      <c r="I30" s="7"/>
      <c r="J30" s="7"/>
      <c r="K30" s="7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0" customHeight="1">
      <c r="A31" s="7"/>
      <c r="B31" s="7"/>
      <c r="C31" s="7"/>
      <c r="D31" s="7"/>
      <c r="E31" s="7"/>
      <c r="F31" s="7" t="str">
        <f t="shared" si="1"/>
        <v/>
      </c>
      <c r="G31" s="7" t="str">
        <f t="shared" si="2"/>
        <v/>
      </c>
      <c r="H31" s="7"/>
      <c r="I31" s="7"/>
      <c r="J31" s="7"/>
      <c r="K31" s="7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conditionalFormatting sqref="F2:F31">
    <cfRule type="colorScale" priority="1">
      <colorScale>
        <cfvo type="min"/>
        <cfvo type="percentile" val="50"/>
        <cfvo type="max"/>
        <color rgb="FFDCFCE7"/>
        <color rgb="FFFEF3C7"/>
        <color rgb="FFFEE2E2"/>
      </colorScale>
    </cfRule>
  </conditionalFormatting>
  <dataValidations>
    <dataValidation type="list" allowBlank="1" sqref="B2:B31">
      <formula1>Lists!$C$2:$C$8</formula1>
    </dataValidation>
    <dataValidation type="list" allowBlank="1" sqref="G2:G31">
      <formula1>Lists!$B$2:$B$4</formula1>
    </dataValidation>
    <dataValidation type="list" allowBlank="1" sqref="J2:J31">
      <formula1>Lists!$A$2:$A$4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8" width="18.0"/>
    <col customWidth="1" min="9" max="26" width="8.63"/>
  </cols>
  <sheetData>
    <row r="1" ht="21.0" customHeight="1">
      <c r="A1" s="3" t="s">
        <v>110</v>
      </c>
      <c r="I1" s="4"/>
      <c r="J1" s="4"/>
      <c r="K1" s="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5.0" customHeight="1">
      <c r="A3" s="6" t="s">
        <v>111</v>
      </c>
      <c r="B3" s="6" t="s">
        <v>99</v>
      </c>
      <c r="C3" s="6" t="s">
        <v>112</v>
      </c>
      <c r="D3" s="6" t="s">
        <v>5</v>
      </c>
      <c r="E3" s="6" t="s">
        <v>21</v>
      </c>
      <c r="F3" s="6" t="s">
        <v>22</v>
      </c>
      <c r="G3" s="6" t="s">
        <v>23</v>
      </c>
      <c r="H3" s="6" t="s">
        <v>113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5.0" customHeight="1">
      <c r="A4" s="7" t="s">
        <v>114</v>
      </c>
      <c r="B4" s="7"/>
      <c r="C4" s="7"/>
      <c r="D4" s="7"/>
      <c r="E4" s="7"/>
      <c r="F4" s="7"/>
      <c r="G4" s="7"/>
      <c r="H4" s="7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5.0" customHeight="1">
      <c r="A5" s="7" t="s">
        <v>114</v>
      </c>
      <c r="B5" s="7"/>
      <c r="C5" s="7"/>
      <c r="D5" s="7"/>
      <c r="E5" s="7"/>
      <c r="F5" s="7"/>
      <c r="G5" s="7"/>
      <c r="H5" s="7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5.0" customHeight="1">
      <c r="A6" s="7" t="s">
        <v>114</v>
      </c>
      <c r="B6" s="7"/>
      <c r="C6" s="7"/>
      <c r="D6" s="7"/>
      <c r="E6" s="7"/>
      <c r="F6" s="7"/>
      <c r="G6" s="7"/>
      <c r="H6" s="7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5.0" customHeight="1">
      <c r="A7" s="7" t="s">
        <v>115</v>
      </c>
      <c r="B7" s="7"/>
      <c r="C7" s="7"/>
      <c r="D7" s="7"/>
      <c r="E7" s="7"/>
      <c r="F7" s="7"/>
      <c r="G7" s="7"/>
      <c r="H7" s="7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5.0" customHeight="1">
      <c r="A8" s="7" t="s">
        <v>115</v>
      </c>
      <c r="B8" s="7"/>
      <c r="C8" s="7"/>
      <c r="D8" s="7"/>
      <c r="E8" s="7"/>
      <c r="F8" s="7"/>
      <c r="G8" s="7"/>
      <c r="H8" s="7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5.0" customHeight="1">
      <c r="A9" s="7" t="s">
        <v>115</v>
      </c>
      <c r="B9" s="7"/>
      <c r="C9" s="7"/>
      <c r="D9" s="7"/>
      <c r="E9" s="7"/>
      <c r="F9" s="7"/>
      <c r="G9" s="7"/>
      <c r="H9" s="7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5.0" customHeight="1">
      <c r="A10" s="7" t="s">
        <v>116</v>
      </c>
      <c r="B10" s="7"/>
      <c r="C10" s="7"/>
      <c r="D10" s="7"/>
      <c r="E10" s="7"/>
      <c r="F10" s="7"/>
      <c r="G10" s="7"/>
      <c r="H10" s="7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5.0" customHeight="1">
      <c r="A11" s="7" t="s">
        <v>116</v>
      </c>
      <c r="B11" s="7"/>
      <c r="C11" s="7"/>
      <c r="D11" s="7"/>
      <c r="E11" s="7"/>
      <c r="F11" s="7"/>
      <c r="G11" s="7"/>
      <c r="H11" s="7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5.0" customHeight="1">
      <c r="A12" s="7" t="s">
        <v>116</v>
      </c>
      <c r="B12" s="7"/>
      <c r="C12" s="7"/>
      <c r="D12" s="7"/>
      <c r="E12" s="7"/>
      <c r="F12" s="7"/>
      <c r="G12" s="7"/>
      <c r="H12" s="7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5.0" customHeight="1">
      <c r="A13" s="7"/>
      <c r="B13" s="7"/>
      <c r="C13" s="7"/>
      <c r="D13" s="7"/>
      <c r="E13" s="7"/>
      <c r="F13" s="7"/>
      <c r="G13" s="7"/>
      <c r="H13" s="7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5.0" customHeight="1">
      <c r="A14" s="6" t="s">
        <v>117</v>
      </c>
      <c r="B14" s="6" t="s">
        <v>118</v>
      </c>
      <c r="C14" s="6" t="s">
        <v>119</v>
      </c>
      <c r="D14" s="6" t="s">
        <v>120</v>
      </c>
      <c r="E14" s="6" t="s">
        <v>121</v>
      </c>
      <c r="F14" s="6" t="s">
        <v>122</v>
      </c>
      <c r="G14" s="6" t="s">
        <v>123</v>
      </c>
      <c r="H14" s="6" t="s">
        <v>21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5.0" customHeight="1">
      <c r="A15" s="7" t="s">
        <v>114</v>
      </c>
      <c r="B15" s="7"/>
      <c r="C15" s="7"/>
      <c r="D15" s="7"/>
      <c r="E15" s="7"/>
      <c r="F15" s="7"/>
      <c r="G15" s="7"/>
      <c r="H15" s="7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5.0" customHeight="1">
      <c r="A16" s="7" t="s">
        <v>115</v>
      </c>
      <c r="B16" s="7"/>
      <c r="C16" s="7"/>
      <c r="D16" s="7"/>
      <c r="E16" s="7"/>
      <c r="F16" s="7"/>
      <c r="G16" s="7"/>
      <c r="H16" s="7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5.0" customHeight="1">
      <c r="A17" s="7" t="s">
        <v>116</v>
      </c>
      <c r="B17" s="7"/>
      <c r="C17" s="7"/>
      <c r="D17" s="7"/>
      <c r="E17" s="7"/>
      <c r="F17" s="7"/>
      <c r="G17" s="7"/>
      <c r="H17" s="7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5.0" customHeight="1">
      <c r="A18" s="7" t="s">
        <v>124</v>
      </c>
      <c r="B18" s="7"/>
      <c r="C18" s="7"/>
      <c r="D18" s="7"/>
      <c r="E18" s="7"/>
      <c r="F18" s="7"/>
      <c r="G18" s="7"/>
      <c r="H18" s="7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">
    <mergeCell ref="A1:H1"/>
  </mergeCells>
  <dataValidations>
    <dataValidation type="list" allowBlank="1" sqref="G4:G13 G15:G18">
      <formula1>Lists!$A$2:$A$4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75"/>
    <col customWidth="1" min="2" max="26" width="8.63"/>
  </cols>
  <sheetData>
    <row r="1">
      <c r="A1" s="5" t="s">
        <v>23</v>
      </c>
      <c r="B1" s="5" t="s">
        <v>99</v>
      </c>
      <c r="C1" s="5" t="s">
        <v>94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5" t="s">
        <v>125</v>
      </c>
      <c r="B2" s="5" t="s">
        <v>126</v>
      </c>
      <c r="C2" s="5" t="s">
        <v>102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>
      <c r="A3" s="5" t="s">
        <v>127</v>
      </c>
      <c r="B3" s="5" t="s">
        <v>128</v>
      </c>
      <c r="C3" s="5" t="s">
        <v>129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>
      <c r="A4" s="5" t="s">
        <v>130</v>
      </c>
      <c r="B4" s="5" t="s">
        <v>131</v>
      </c>
      <c r="C4" s="5" t="s">
        <v>19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5"/>
      <c r="B5" s="5"/>
      <c r="C5" s="5" t="s">
        <v>105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5"/>
      <c r="B6" s="5"/>
      <c r="C6" s="5" t="s">
        <v>107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5"/>
      <c r="B7" s="5"/>
      <c r="C7" s="5" t="s">
        <v>109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5"/>
      <c r="B8" s="5"/>
      <c r="C8" s="5" t="s">
        <v>132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rintOptions/>
  <pageMargins bottom="0.75" footer="0.0" header="0.0" left="0.7" right="0.7" top="0.75"/>
  <pageSetup orientation="landscape"/>
  <drawing r:id="rId1"/>
</worksheet>
</file>